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16" i="1" l="1"/>
  <c r="F16" i="1"/>
  <c r="N16" i="1" s="1"/>
  <c r="G16" i="1"/>
  <c r="J16" i="1"/>
  <c r="K16" i="1"/>
  <c r="L16" i="1"/>
  <c r="E16" i="1"/>
  <c r="M16" i="1" s="1"/>
  <c r="O15" i="1"/>
  <c r="O13" i="1"/>
  <c r="N15" i="1"/>
  <c r="N13" i="1"/>
  <c r="M15" i="1"/>
  <c r="M13" i="1"/>
  <c r="O11" i="1"/>
  <c r="N11" i="1"/>
  <c r="M11" i="1"/>
  <c r="P16" i="1" l="1"/>
  <c r="P15" i="1"/>
  <c r="P13" i="1"/>
  <c r="P11" i="1"/>
</calcChain>
</file>

<file path=xl/sharedStrings.xml><?xml version="1.0" encoding="utf-8"?>
<sst xmlns="http://schemas.openxmlformats.org/spreadsheetml/2006/main" count="35" uniqueCount="25">
  <si>
    <t>ПРИЛОЖЕНИЕ № 1.33</t>
  </si>
  <si>
    <t>УНИВЕРСИТЕТ ПО БИБЛИОТЕКОЗНАНИЕ И ИНФОРМАЦИОННИ ТЕХНОЛОГИИ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</si>
  <si>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</si>
  <si>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</si>
  <si>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</si>
  <si>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</si>
  <si>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</si>
  <si>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</si>
  <si>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</si>
  <si>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</si>
  <si>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</si>
  <si>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</si>
  <si>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</si>
  <si>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</si>
  <si>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</si>
  <si>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</si>
  <si>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</si>
  <si>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</si>
  <si>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</si>
  <si>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</si>
  <si>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Сигурност и отбрана</t>
  </si>
  <si>
    <t>9.1</t>
  </si>
  <si>
    <t>Национална сигурност</t>
  </si>
  <si>
    <t>ВСИЧКО: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</si>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</sst>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1"/>
  <sheetViews>
    <sheetView tabSelected="1" zoomScale="80" zoomScaleNormal="80" workbookViewId="0">
      <selection activeCell="A3" sqref="A3:P3"/>
    </sheetView>
  </sheetViews>
  <sheetFormatPr defaultRowHeight="15" x14ac:dyDescent="0.25"/>
  <cols>
    <col min="1" max="1" width="7.7109375" customWidth="1"/>
    <col min="2" max="2" width="42.140625" customWidth="1"/>
    <col min="3" max="3" width="9" customWidth="1"/>
    <col min="4" max="4" width="8.7109375" customWidth="1"/>
    <col min="5" max="6" width="9.140625" customWidth="1"/>
    <col min="7" max="7" width="8.7109375" customWidth="1"/>
    <col min="8" max="14" width="9.140625" customWidth="1"/>
    <col min="16" max="16" width="8.5703125" customWidth="1"/>
  </cols>
  <sheetData>
    <row r="3" spans="1:16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8.75" customHeight="1" x14ac:dyDescent="0.25">
      <c r="A6" s="5" t="s">
        <v>2</v>
      </c>
      <c r="B6" s="5" t="s">
        <v>3</v>
      </c>
      <c r="C6" s="5" t="s">
        <v>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5.25" customHeight="1" x14ac:dyDescent="0.25">
      <c r="A7" s="5"/>
      <c r="B7" s="5"/>
      <c r="C7" s="5" t="s">
        <v>5</v>
      </c>
      <c r="D7" s="5"/>
      <c r="E7" s="6" t="s">
        <v>6</v>
      </c>
      <c r="F7" s="7"/>
      <c r="G7" s="8"/>
      <c r="H7" s="5" t="s">
        <v>7</v>
      </c>
      <c r="I7" s="5"/>
      <c r="J7" s="5" t="s">
        <v>8</v>
      </c>
      <c r="K7" s="5"/>
      <c r="L7" s="5"/>
      <c r="M7" s="5" t="s">
        <v>9</v>
      </c>
      <c r="N7" s="5"/>
      <c r="O7" s="5"/>
      <c r="P7" s="9"/>
    </row>
    <row r="8" spans="1:16" ht="30" x14ac:dyDescent="0.25">
      <c r="A8" s="9"/>
      <c r="B8" s="5"/>
      <c r="C8" s="10" t="s">
        <v>10</v>
      </c>
      <c r="D8" s="10" t="s">
        <v>11</v>
      </c>
      <c r="E8" s="10" t="s">
        <v>10</v>
      </c>
      <c r="F8" s="11" t="s">
        <v>11</v>
      </c>
      <c r="G8" s="10" t="s">
        <v>12</v>
      </c>
      <c r="H8" s="10" t="s">
        <v>10</v>
      </c>
      <c r="I8" s="10" t="s">
        <v>11</v>
      </c>
      <c r="J8" s="10" t="s">
        <v>10</v>
      </c>
      <c r="K8" s="10" t="s">
        <v>11</v>
      </c>
      <c r="L8" s="10" t="s">
        <v>12</v>
      </c>
      <c r="M8" s="10" t="s">
        <v>10</v>
      </c>
      <c r="N8" s="10" t="s">
        <v>11</v>
      </c>
      <c r="O8" s="12" t="s">
        <v>12</v>
      </c>
      <c r="P8" s="13" t="s">
        <v>13</v>
      </c>
    </row>
    <row r="9" spans="1:16" x14ac:dyDescent="0.25">
      <c r="A9" s="14">
        <v>1</v>
      </c>
      <c r="B9" s="15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  <c r="M9" s="16">
        <v>13</v>
      </c>
      <c r="N9" s="16">
        <v>14</v>
      </c>
      <c r="O9" s="16">
        <v>15</v>
      </c>
      <c r="P9" s="16">
        <v>16</v>
      </c>
    </row>
    <row r="10" spans="1:16" s="1" customFormat="1" ht="19.5" customHeight="1" x14ac:dyDescent="0.25">
      <c r="A10" s="17">
        <v>3</v>
      </c>
      <c r="B10" s="18" t="s">
        <v>14</v>
      </c>
      <c r="C10" s="19"/>
      <c r="D10" s="20"/>
      <c r="E10" s="20"/>
      <c r="F10" s="20"/>
      <c r="G10" s="20"/>
      <c r="H10" s="20"/>
      <c r="I10" s="20"/>
      <c r="J10" s="21"/>
      <c r="K10" s="21"/>
      <c r="L10" s="21"/>
      <c r="M10" s="21"/>
      <c r="N10" s="21"/>
      <c r="O10" s="22"/>
      <c r="P10" s="23"/>
    </row>
    <row r="11" spans="1:16" s="2" customFormat="1" ht="30" x14ac:dyDescent="0.25">
      <c r="A11" s="24" t="s">
        <v>15</v>
      </c>
      <c r="B11" s="25" t="s">
        <v>16</v>
      </c>
      <c r="C11" s="26"/>
      <c r="D11" s="26"/>
      <c r="E11" s="26">
        <v>173</v>
      </c>
      <c r="F11" s="26">
        <v>134</v>
      </c>
      <c r="G11" s="27"/>
      <c r="H11" s="28"/>
      <c r="I11" s="28"/>
      <c r="J11" s="26">
        <v>3</v>
      </c>
      <c r="K11" s="26"/>
      <c r="L11" s="26">
        <v>3</v>
      </c>
      <c r="M11" s="26">
        <f>C11+E11+H11+J11</f>
        <v>176</v>
      </c>
      <c r="N11" s="26">
        <f>D11+F11+I11+K11</f>
        <v>134</v>
      </c>
      <c r="O11" s="26">
        <f>G11+L11</f>
        <v>3</v>
      </c>
      <c r="P11" s="29">
        <f>M11+N11+O11</f>
        <v>313</v>
      </c>
    </row>
    <row r="12" spans="1:16" s="2" customFormat="1" ht="33" customHeight="1" x14ac:dyDescent="0.25">
      <c r="A12" s="30">
        <v>4</v>
      </c>
      <c r="B12" s="31" t="s">
        <v>17</v>
      </c>
      <c r="C12" s="32"/>
      <c r="D12" s="28"/>
      <c r="E12" s="32"/>
      <c r="F12" s="28"/>
      <c r="G12" s="28"/>
      <c r="H12" s="28"/>
      <c r="I12" s="28"/>
      <c r="J12" s="28"/>
      <c r="K12" s="28"/>
      <c r="L12" s="28"/>
      <c r="M12" s="26"/>
      <c r="N12" s="26"/>
      <c r="O12" s="33"/>
      <c r="P12" s="29"/>
    </row>
    <row r="13" spans="1:16" s="1" customFormat="1" ht="18.75" customHeight="1" x14ac:dyDescent="0.25">
      <c r="A13" s="34" t="s">
        <v>18</v>
      </c>
      <c r="B13" s="35" t="s">
        <v>19</v>
      </c>
      <c r="C13" s="36"/>
      <c r="D13" s="36"/>
      <c r="E13" s="36">
        <v>94</v>
      </c>
      <c r="F13" s="36">
        <v>68</v>
      </c>
      <c r="G13" s="37"/>
      <c r="H13" s="20"/>
      <c r="I13" s="20"/>
      <c r="J13" s="36">
        <v>6</v>
      </c>
      <c r="K13" s="36">
        <v>6</v>
      </c>
      <c r="L13" s="36">
        <v>4</v>
      </c>
      <c r="M13" s="26">
        <f>C13+E13+H13+J13</f>
        <v>100</v>
      </c>
      <c r="N13" s="26">
        <f>D13+F13+I13+K13</f>
        <v>74</v>
      </c>
      <c r="O13" s="26">
        <f>G13+L13</f>
        <v>4</v>
      </c>
      <c r="P13" s="38">
        <f>M13+N13+O13</f>
        <v>178</v>
      </c>
    </row>
    <row r="14" spans="1:16" s="1" customFormat="1" ht="16.5" customHeight="1" x14ac:dyDescent="0.25">
      <c r="A14" s="39">
        <v>9</v>
      </c>
      <c r="B14" s="39" t="s">
        <v>20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36"/>
      <c r="N14" s="36"/>
      <c r="O14" s="40"/>
      <c r="P14" s="38"/>
    </row>
    <row r="15" spans="1:16" s="1" customFormat="1" ht="16.5" customHeight="1" x14ac:dyDescent="0.25">
      <c r="A15" s="41" t="s">
        <v>21</v>
      </c>
      <c r="B15" s="42" t="s">
        <v>22</v>
      </c>
      <c r="C15" s="36"/>
      <c r="D15" s="36"/>
      <c r="E15" s="36">
        <v>44</v>
      </c>
      <c r="F15" s="36">
        <v>36</v>
      </c>
      <c r="G15" s="37">
        <v>12</v>
      </c>
      <c r="H15" s="20"/>
      <c r="I15" s="40"/>
      <c r="J15" s="36">
        <v>2</v>
      </c>
      <c r="K15" s="36"/>
      <c r="L15" s="36">
        <v>2</v>
      </c>
      <c r="M15" s="26">
        <f>C15+E15+H15+J15</f>
        <v>46</v>
      </c>
      <c r="N15" s="26">
        <f>D15+F15+I15+K15</f>
        <v>36</v>
      </c>
      <c r="O15" s="26">
        <f>G15+L15</f>
        <v>14</v>
      </c>
      <c r="P15" s="38">
        <f>M15+N15+O15</f>
        <v>96</v>
      </c>
    </row>
    <row r="16" spans="1:16" s="1" customFormat="1" ht="16.5" customHeight="1" x14ac:dyDescent="0.25">
      <c r="A16" s="43"/>
      <c r="B16" s="44" t="s">
        <v>23</v>
      </c>
      <c r="C16" s="43"/>
      <c r="D16" s="43"/>
      <c r="E16" s="43">
        <f>SUM(E11:E15)</f>
        <v>311</v>
      </c>
      <c r="F16" s="43">
        <f t="shared" ref="F16:L16" si="0">SUM(F11:F15)</f>
        <v>238</v>
      </c>
      <c r="G16" s="43">
        <f t="shared" si="0"/>
        <v>12</v>
      </c>
      <c r="H16" s="43"/>
      <c r="I16" s="43"/>
      <c r="J16" s="43">
        <f t="shared" si="0"/>
        <v>11</v>
      </c>
      <c r="K16" s="43">
        <f t="shared" si="0"/>
        <v>6</v>
      </c>
      <c r="L16" s="43">
        <f t="shared" si="0"/>
        <v>9</v>
      </c>
      <c r="M16" s="45">
        <f>C16+E16+H16+J16</f>
        <v>322</v>
      </c>
      <c r="N16" s="45">
        <f>D16+F16+I16+K16</f>
        <v>244</v>
      </c>
      <c r="O16" s="45">
        <f>G16+L16</f>
        <v>21</v>
      </c>
      <c r="P16" s="46">
        <f>M16+N16+O16</f>
        <v>587</v>
      </c>
    </row>
    <row r="31" spans="9:9" x14ac:dyDescent="0.25">
      <c r="I31" t="s">
        <v>24</v>
      </c>
    </row>
  </sheetData>
  <mergeCells count="10">
    <mergeCell ref="A3:P3"/>
    <mergeCell ref="A4:P5"/>
    <mergeCell ref="A6:A8"/>
    <mergeCell ref="B6:B8"/>
    <mergeCell ref="C6:P6"/>
    <mergeCell ref="C7:D7"/>
    <mergeCell ref="E7:G7"/>
    <mergeCell ref="H7:I7"/>
    <mergeCell ref="J7:L7"/>
    <mergeCell ref="M7:P7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2016-04-01T06:42:00Z</cp:lastPrinted>
  <dcterms:created xsi:type="dcterms:W3CDTF">2016-02-25T11:55:40Z</dcterms:created>
  <dcterms:modified xsi:type="dcterms:W3CDTF">2016-04-07T10:50:30Z</dcterms:modified>
</cp:coreProperties>
</file>